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0" windowWidth="16605" windowHeight="7260"/>
  </bookViews>
  <sheets>
    <sheet name="Proposed Data" sheetId="6" r:id="rId1"/>
    <sheet name="Assessment Checklist" sheetId="3" r:id="rId2"/>
  </sheets>
  <definedNames>
    <definedName name="_xlnm._FilterDatabase" localSheetId="1"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<sst xmlns="http://schemas.openxmlformats.org/spreadsheetml/2006/main" count="169" uniqueCount="127">
  <si>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</si>
  <si>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</si>
  <si>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</si>
  <si>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</si>
  <si>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</si>
  <si>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</si>
  <si>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</si>
  <si>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</si>
  <si>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</si>
  <si>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</si>
  <si>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</si>
  <si>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</si>
  <si>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</si>
  <si>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</si>
  <si>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</si>
  <si>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</si>
  <si>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</si>
  <si>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</si>
  <si>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</si>
  <si>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</si>
  <si>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</si>
  <si>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</si>
  <si>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</si>
  <si>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</si>
  <si>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</si>
  <si>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</si>
  <si>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</si>
  <si>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</si>
  <si>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</si>
  <si>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</si>
  <si>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</si>
  <si>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</si>
  <si>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</si>
  <si>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</si>
  <si>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</si>
  <si>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</si>
  <si>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</si>
  <si>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</si>
  <si>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</si>
  <si>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</si>
  <si>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</si>
  <si>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</si>
  <si>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</si>
  <si>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</si>
  <si>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</si>
  <si>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</si>
  <si>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</si>
  <si>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</si>
  <si>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</si>
  <si>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</si>
  <si>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</si>
  <si>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</si>
  <si>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</si>
  <si>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</si>
  <si>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</si>
  <si>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</si>
  <si>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</si>
  <si>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</si>
  <si>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</si>
  <si>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</si>
  <si>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</si>
  <si>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</si>
  <si>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</si>
  <si>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Device efficiency after standard took effect</t>
  </si>
  <si>
    <t xml:space="preserve">for example, commercial sector, check "engineering &amp; economic data" tab for baseline product class and efficiency level. </t>
  </si>
  <si>
    <t>Notes</t>
  </si>
  <si>
    <t xml:space="preserve">Regional Value </t>
  </si>
  <si>
    <t>Regional Value Different from DOE NIA?</t>
  </si>
  <si>
    <t>= current value</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</si>
  <si>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</si>
  <si>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</si>
  <si>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</si>
  <si>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</si>
  <si>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PNW Data Available? (1 = Yes, 0 = No)</t>
  </si>
  <si>
    <t xml:space="preserve">Number of product class(s) and distribution if standard did not exist </t>
  </si>
  <si>
    <t>Number of product class(s) and distribution factoring in the effective standard</t>
  </si>
  <si>
    <t xml:space="preserve">Appliance Saturation </t>
  </si>
  <si>
    <t>Historical Replacement Units Shipment in 2005</t>
  </si>
  <si>
    <t xml:space="preserve">New Construction forecast </t>
  </si>
  <si>
    <t>New construction forecast from 2005-2030</t>
  </si>
  <si>
    <t>Product Lifetime</t>
  </si>
  <si>
    <t>6P Baseline Device Efficiency</t>
  </si>
  <si>
    <t>5P Baseline Device Efficiency</t>
  </si>
  <si>
    <t>check unit tabs for new construction and retrofit drivers. E.g. total res, existing construction, and new construction can be found in "DHW&amp;Appliance Units" for dishwashers</t>
  </si>
  <si>
    <t xml:space="preserve">Precase product class distribution </t>
  </si>
  <si>
    <t xml:space="preserve">Postcase case product class distribution </t>
  </si>
  <si>
    <t>Precase efficiency level distribution</t>
  </si>
  <si>
    <t xml:space="preserve">Postcase efficiency level distribution </t>
  </si>
  <si>
    <t>Status</t>
  </si>
  <si>
    <t>Done-Only supply curve</t>
  </si>
  <si>
    <t>N/A-no forecase</t>
  </si>
  <si>
    <t>Operating hours per year</t>
  </si>
  <si>
    <t>N/A</t>
  </si>
  <si>
    <t xml:space="preserve">2006 Standard Device Efficiency </t>
  </si>
  <si>
    <t>5th Plan baseline device efficiency</t>
  </si>
  <si>
    <t>6th Plan baseline device efficiency</t>
  </si>
  <si>
    <t>NEMA</t>
  </si>
  <si>
    <t>Product not included</t>
  </si>
  <si>
    <t>No relevant information</t>
  </si>
  <si>
    <t>1/lifetime</t>
  </si>
  <si>
    <t xml:space="preserve">ACEEE proceedings, LBNL Report, DOE Torchieres Rulemaking, Calwell and Granda- "Halogen Torchiere Market Transformation: A Look at Progress to Date and Future Strategies" </t>
  </si>
  <si>
    <t>Housing projections for residential sector (6P Supply Curve)</t>
  </si>
  <si>
    <t xml:space="preserve">7 years </t>
  </si>
  <si>
    <t xml:space="preserve">Suggested Value </t>
  </si>
  <si>
    <t xml:space="preserve"> Standard came in 5P period. Since this measure was not included in the plans, the pre-case stays the same.</t>
  </si>
  <si>
    <t>Number of Torchieres shipped to region in 2005</t>
  </si>
  <si>
    <t>Torchieres Product Lifetime</t>
  </si>
  <si>
    <t>Engineering assumption consistent with other products</t>
  </si>
  <si>
    <t xml:space="preserve">Engineering assumption </t>
  </si>
  <si>
    <t>DOE (10 CFR 430.32)</t>
  </si>
  <si>
    <t xml:space="preserve">Saturation rate of Torchiere in the NW region </t>
  </si>
  <si>
    <t>100% at pre-case device efficiency</t>
  </si>
  <si>
    <t>100% at post-case device efficiency</t>
  </si>
  <si>
    <t xml:space="preserve">6P Supply Curve; PNWResSectorSupplyCurveUnits_6th_Fnl </t>
  </si>
  <si>
    <t>Operating hours of torchieres</t>
  </si>
  <si>
    <t>Product: Torchieres</t>
  </si>
  <si>
    <t>Data Source Review Notes for Torchieres</t>
  </si>
  <si>
    <t>Torchieres were not included in the 5P and 6P, no supply curve workbook available for this product. Data based on national studies and secondary research. Standard effective on 2006</t>
  </si>
  <si>
    <t xml:space="preserve">LBNL. 1997. Alternative to energy-Hogging Halogen Torchieres Invented Here.  http://www.lbl.gov/Science-Articles/Archive/fluorescent-torchiere.html </t>
  </si>
  <si>
    <t xml:space="preserve">Source analysis attached in workbook. </t>
  </si>
  <si>
    <t xml:space="preserve">RLW Analytics, 2007. Single-Family Residential Existing Constuction Stock Assessment </t>
  </si>
  <si>
    <t xml:space="preserve">45% Incandescent; 41% Halogen; 14% CFL </t>
  </si>
  <si>
    <t xml:space="preserve">RLW Analytics, 2007. Single-Family Residential Existing Constuction Stock Assessment. Table 46 </t>
  </si>
  <si>
    <t>1.95 hrs/day (SF); 1.32 hrs/day (MF); 2.08 hrs/day (MH)</t>
  </si>
  <si>
    <t>RBSA 2012</t>
  </si>
  <si>
    <t>98 kWh (SF); 66kWh (MF); 104 kWh (MH)</t>
  </si>
  <si>
    <t>77kWh(SF) 45 kWh (MF); 73 kWh (MH)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</si>
</sst>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4" formatCode="_(&quot;$&quot;* #,##0.00_);_(&quot;$&quot;* \(#,##0.00\);_(&quot;$&quot;* &quot;-&quot;??_);_(@_)"/>
    <numFmt numFmtId="43" formatCode="_(* #,##0.00_);_(* \(#,##0.00\);_(* &quot;-&quot;??_);_(@_)"/>
    <numFmt numFmtId="164" formatCode="m/d/\ h:mm"/>
  </numFmts>
  <fonts count="38">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b/>
      <sz val="13"/>
      <color theme="3"/>
      <name val="Calibri"/>
      <family val="2"/>
      <scheme val="minor"/>
    </font>
    <font>
      <sz val="10"/>
      <name val="Arial"/>
      <family val="2"/>
    </font>
    <font>
      <sz val="10"/>
      <color theme="1"/>
      <name val="Arial"/>
      <family val="2"/>
    </font>
    <font>
      <sz val="12"/>
      <name val="Times New Roman"/>
      <family val="1"/>
    </font>
    <font>
      <b/>
      <sz val="12"/>
      <name val="Times New Roman"/>
      <family val="1"/>
    </font>
    <font>
      <b/>
      <sz val="10"/>
      <color indexed="9"/>
      <name val="Arial"/>
      <family val="2"/>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3"/>
      <color indexed="56"/>
      <name val="Calibri"/>
      <family val="2"/>
    </font>
    <font>
      <u/>
      <sz val="10"/>
      <color indexed="12"/>
      <name val="Arial"/>
      <family val="2"/>
    </font>
    <font>
      <b/>
      <sz val="13"/>
      <color indexed="62"/>
      <name val="Calibri"/>
      <family val="2"/>
    </font>
    <font>
      <u/>
      <sz val="7"/>
      <color indexed="12"/>
      <name val="Arial"/>
      <family val="2"/>
    </font>
    <font>
      <sz val="10"/>
      <name val="MS Sans Serif"/>
      <family val="2"/>
    </font>
    <font>
      <u/>
      <sz val="10"/>
      <color theme="10"/>
      <name val="Arial"/>
      <family val="2"/>
    </font>
    <font>
      <sz val="10"/>
      <name val="Times New Roman"/>
      <family val="1"/>
    </font>
    <font>
      <u/>
      <sz val="10"/>
      <color indexed="12"/>
      <name val="Times New Roman"/>
      <family val="1"/>
    </font>
    <font>
      <u/>
      <sz val="10"/>
      <color rgb="FF0000FF"/>
      <name val="Calibri"/>
      <family val="2"/>
      <scheme val="minor"/>
    </font>
    <font>
      <u/>
      <sz val="11"/>
      <color theme="10"/>
      <name val="Calibri"/>
      <family val="2"/>
    </font>
    <font>
      <sz val="10"/>
      <name val="Helv"/>
    </font>
  </fonts>
  <fills count="4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s>
  <cellStyleXfs count="438">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5" fillId="0" borderId="0"/>
    <xf numFmtId="43" fontId="5" fillId="0" borderId="0" applyFont="0" applyFill="0" applyBorder="0" applyAlignment="0" applyProtection="0"/>
    <xf numFmtId="0" fontId="5" fillId="17" borderId="0" applyNumberFormat="0" applyAlignment="0">
      <alignment horizontal="right"/>
    </xf>
    <xf numFmtId="0" fontId="5" fillId="18" borderId="0" applyNumberFormat="0" applyAlignment="0"/>
    <xf numFmtId="9" fontId="5"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5" fillId="0" borderId="0"/>
    <xf numFmtId="43" fontId="5" fillId="0" borderId="0" applyFont="0" applyFill="0" applyBorder="0" applyAlignment="0" applyProtection="0"/>
    <xf numFmtId="0" fontId="5" fillId="18" borderId="0" applyNumberFormat="0" applyAlignment="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8" borderId="0" applyNumberFormat="0" applyAlignment="0"/>
    <xf numFmtId="164" fontId="7" fillId="0" borderId="0"/>
    <xf numFmtId="0" fontId="8" fillId="0" borderId="0">
      <alignment horizontal="center" wrapText="1"/>
    </xf>
    <xf numFmtId="0" fontId="9" fillId="19" borderId="5">
      <alignment horizontal="left"/>
    </xf>
    <xf numFmtId="0" fontId="5" fillId="0" borderId="0">
      <alignment readingOrder="1"/>
    </xf>
    <xf numFmtId="0" fontId="5" fillId="0" borderId="0">
      <alignment readingOrder="1"/>
    </xf>
    <xf numFmtId="0" fontId="5" fillId="0" borderId="0"/>
    <xf numFmtId="0" fontId="5" fillId="0" borderId="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23"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2" fillId="30"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7" borderId="0" applyNumberFormat="0" applyBorder="0" applyAlignment="0" applyProtection="0"/>
    <xf numFmtId="0" fontId="13" fillId="21" borderId="0" applyNumberFormat="0" applyBorder="0" applyAlignment="0" applyProtection="0"/>
    <xf numFmtId="0" fontId="14" fillId="38" borderId="10" applyNumberFormat="0" applyAlignment="0" applyProtection="0"/>
    <xf numFmtId="0" fontId="15" fillId="39" borderId="11"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12" applyNumberFormat="0" applyFill="0" applyAlignment="0" applyProtection="0"/>
    <xf numFmtId="0" fontId="19" fillId="0" borderId="13" applyNumberFormat="0" applyFill="0" applyAlignment="0" applyProtection="0"/>
    <xf numFmtId="0" fontId="19" fillId="0" borderId="0" applyNumberFormat="0" applyFill="0" applyBorder="0" applyAlignment="0" applyProtection="0"/>
    <xf numFmtId="0" fontId="20" fillId="25" borderId="10" applyNumberFormat="0" applyAlignment="0" applyProtection="0"/>
    <xf numFmtId="0" fontId="21" fillId="0" borderId="14" applyNumberFormat="0" applyFill="0" applyAlignment="0" applyProtection="0"/>
    <xf numFmtId="0" fontId="22" fillId="40" borderId="0" applyNumberFormat="0" applyBorder="0" applyAlignment="0" applyProtection="0"/>
    <xf numFmtId="0" fontId="5" fillId="41" borderId="15" applyNumberFormat="0" applyFont="0" applyAlignment="0" applyProtection="0"/>
    <xf numFmtId="0" fontId="23" fillId="38" borderId="16" applyNumberFormat="0" applyAlignment="0" applyProtection="0"/>
    <xf numFmtId="0" fontId="10" fillId="0" borderId="0"/>
    <xf numFmtId="0" fontId="24" fillId="0" borderId="0" applyNumberFormat="0" applyFill="0" applyBorder="0" applyAlignment="0" applyProtection="0"/>
    <xf numFmtId="0" fontId="25" fillId="0" borderId="17" applyNumberFormat="0" applyFill="0" applyAlignment="0" applyProtection="0"/>
    <xf numFmtId="0" fontId="26" fillId="0" borderId="0" applyNumberForma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3" fillId="0" borderId="0"/>
    <xf numFmtId="0" fontId="27" fillId="0" borderId="18" applyNumberFormat="0" applyFill="0" applyAlignment="0" applyProtection="0"/>
    <xf numFmtId="0" fontId="3" fillId="41" borderId="15" applyNumberFormat="0" applyFont="0" applyAlignment="0" applyProtection="0"/>
    <xf numFmtId="0" fontId="3" fillId="0" borderId="0"/>
    <xf numFmtId="0" fontId="5" fillId="0" borderId="0"/>
    <xf numFmtId="43" fontId="5" fillId="0" borderId="0" applyFont="0" applyFill="0" applyBorder="0" applyAlignment="0" applyProtection="0"/>
    <xf numFmtId="0" fontId="5" fillId="18" borderId="0" applyNumberFormat="0" applyAlignment="0"/>
    <xf numFmtId="9" fontId="5" fillId="0" borderId="0" applyFont="0" applyFill="0" applyBorder="0" applyAlignment="0" applyProtection="0"/>
    <xf numFmtId="0" fontId="3" fillId="0" borderId="0"/>
    <xf numFmtId="0" fontId="5" fillId="0" borderId="0">
      <alignment readingOrder="1"/>
    </xf>
    <xf numFmtId="43" fontId="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9" fillId="19" borderId="5">
      <alignment horizontal="left"/>
    </xf>
    <xf numFmtId="0" fontId="29" fillId="0" borderId="18" applyNumberFormat="0" applyFill="0" applyAlignment="0" applyProtection="0"/>
    <xf numFmtId="0" fontId="29" fillId="0" borderId="18" applyNumberFormat="0" applyFill="0" applyAlignment="0" applyProtection="0"/>
    <xf numFmtId="0" fontId="28"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11" fillId="0" borderId="0"/>
    <xf numFmtId="0" fontId="11" fillId="0" borderId="0"/>
    <xf numFmtId="0" fontId="5" fillId="0" borderId="0"/>
    <xf numFmtId="0" fontId="5" fillId="0" borderId="0"/>
    <xf numFmtId="0" fontId="11" fillId="41" borderId="15" applyNumberFormat="0" applyFont="0" applyAlignment="0" applyProtection="0"/>
    <xf numFmtId="0" fontId="11" fillId="41" borderId="15" applyNumberFormat="0" applyFont="0" applyAlignment="0" applyProtection="0"/>
    <xf numFmtId="9" fontId="11" fillId="0" borderId="0" applyFont="0" applyFill="0" applyBorder="0" applyAlignment="0" applyProtection="0"/>
    <xf numFmtId="9" fontId="5" fillId="0" borderId="0" applyFont="0" applyFill="0" applyBorder="0" applyAlignment="0" applyProtection="0"/>
    <xf numFmtId="0" fontId="5" fillId="0" borderId="0">
      <alignment readingOrder="1"/>
    </xf>
    <xf numFmtId="0" fontId="5" fillId="17" borderId="0" applyNumberFormat="0" applyAlignment="0">
      <alignment horizontal="right"/>
    </xf>
    <xf numFmtId="0" fontId="5" fillId="0" borderId="0"/>
    <xf numFmtId="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alignment readingOrder="1"/>
    </xf>
    <xf numFmtId="0" fontId="5" fillId="0" borderId="0"/>
    <xf numFmtId="0" fontId="1" fillId="0" borderId="0"/>
    <xf numFmtId="0" fontId="11" fillId="0" borderId="0"/>
    <xf numFmtId="0" fontId="11" fillId="0" borderId="0"/>
    <xf numFmtId="0" fontId="11" fillId="0" borderId="0"/>
    <xf numFmtId="0" fontId="11" fillId="0" borderId="0"/>
    <xf numFmtId="0" fontId="11" fillId="0" borderId="0"/>
    <xf numFmtId="0" fontId="5" fillId="0" borderId="0">
      <alignment readingOrder="1"/>
    </xf>
    <xf numFmtId="0" fontId="11" fillId="0" borderId="0"/>
    <xf numFmtId="0" fontId="5" fillId="0" borderId="0"/>
    <xf numFmtId="0" fontId="11" fillId="0" borderId="0"/>
    <xf numFmtId="0" fontId="11" fillId="0" borderId="0"/>
    <xf numFmtId="0" fontId="11" fillId="0" borderId="0"/>
    <xf numFmtId="0" fontId="31" fillId="0" borderId="0"/>
    <xf numFmtId="0" fontId="11" fillId="0" borderId="0"/>
    <xf numFmtId="0" fontId="11" fillId="0" borderId="0"/>
    <xf numFmtId="0" fontId="11" fillId="0" borderId="0"/>
    <xf numFmtId="0" fontId="11" fillId="0" borderId="0"/>
    <xf numFmtId="0" fontId="5" fillId="0" borderId="0">
      <alignment readingOrder="1"/>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5" fillId="0" borderId="0">
      <alignment readingOrder="1"/>
    </xf>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7" borderId="0" applyNumberFormat="0" applyAlignment="0">
      <alignment horizontal="right"/>
    </xf>
    <xf numFmtId="0" fontId="5" fillId="0" borderId="0">
      <alignment readingOrder="1"/>
    </xf>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7" borderId="0" applyNumberFormat="0" applyAlignment="0">
      <alignment horizontal="right"/>
    </xf>
    <xf numFmtId="0" fontId="5" fillId="0" borderId="0"/>
    <xf numFmtId="0" fontId="5" fillId="0" borderId="0">
      <alignment readingOrder="1"/>
    </xf>
    <xf numFmtId="0" fontId="5" fillId="0" borderId="0"/>
    <xf numFmtId="0" fontId="5" fillId="0" borderId="0">
      <alignment readingOrder="1"/>
    </xf>
    <xf numFmtId="9" fontId="5" fillId="0" borderId="0" applyFont="0" applyFill="0" applyBorder="0" applyAlignment="0" applyProtection="0"/>
    <xf numFmtId="9" fontId="5" fillId="0" borderId="0" applyFont="0" applyFill="0" applyBorder="0" applyAlignment="0" applyProtection="0"/>
    <xf numFmtId="0" fontId="5" fillId="0" borderId="0">
      <alignment readingOrder="1"/>
    </xf>
    <xf numFmtId="9" fontId="5" fillId="0" borderId="0" applyFont="0" applyFill="0" applyBorder="0" applyAlignment="0" applyProtection="0"/>
    <xf numFmtId="43" fontId="5" fillId="0" borderId="0" applyFont="0" applyFill="0" applyBorder="0" applyAlignment="0" applyProtection="0"/>
    <xf numFmtId="0" fontId="5" fillId="0" borderId="0">
      <alignment readingOrder="1"/>
    </xf>
    <xf numFmtId="0" fontId="1" fillId="0" borderId="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41"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7" borderId="0" applyNumberFormat="0" applyAlignment="0">
      <alignment horizontal="right"/>
    </xf>
    <xf numFmtId="0" fontId="5" fillId="17" borderId="0" applyNumberFormat="0" applyAlignment="0">
      <alignment horizontal="right"/>
    </xf>
    <xf numFmtId="0" fontId="5" fillId="17" borderId="0" applyNumberFormat="0" applyAlignment="0">
      <alignment horizontal="right"/>
    </xf>
    <xf numFmtId="0" fontId="5" fillId="17" borderId="0" applyNumberFormat="0" applyAlignment="0">
      <alignment horizontal="right"/>
    </xf>
    <xf numFmtId="0" fontId="5" fillId="17" borderId="0" applyNumberFormat="0" applyAlignment="0">
      <alignment horizontal="right"/>
    </xf>
    <xf numFmtId="0" fontId="5" fillId="18" borderId="0" applyNumberFormat="0" applyAlignment="0"/>
    <xf numFmtId="0" fontId="5" fillId="18" borderId="0" applyNumberFormat="0" applyAlignment="0"/>
    <xf numFmtId="0" fontId="9" fillId="19" borderId="5">
      <alignment horizontal="left"/>
    </xf>
    <xf numFmtId="0" fontId="4" fillId="0" borderId="8" applyNumberFormat="0" applyFill="0" applyAlignment="0" applyProtection="0"/>
    <xf numFmtId="0" fontId="34" fillId="0" borderId="0" applyNumberFormat="0" applyFill="0" applyBorder="0" applyAlignment="0" applyProtection="0">
      <alignment vertical="top"/>
      <protection locked="0"/>
    </xf>
    <xf numFmtId="0" fontId="35" fillId="0" borderId="0" applyNumberFormat="0" applyFill="0" applyBorder="0" applyProtection="0">
      <alignment horizontal="left"/>
    </xf>
    <xf numFmtId="0" fontId="28" fillId="0" borderId="0" applyNumberFormat="0" applyFill="0" applyBorder="0" applyAlignment="0" applyProtection="0">
      <alignment readingOrder="1"/>
    </xf>
    <xf numFmtId="0" fontId="36"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11" fillId="0" borderId="0"/>
    <xf numFmtId="0" fontId="11" fillId="0" borderId="0"/>
    <xf numFmtId="0" fontId="11" fillId="0" borderId="0"/>
    <xf numFmtId="0" fontId="5" fillId="0" borderId="0">
      <alignment readingOrder="1"/>
    </xf>
    <xf numFmtId="0" fontId="5" fillId="0" borderId="0"/>
    <xf numFmtId="0" fontId="5" fillId="0" borderId="0"/>
    <xf numFmtId="0" fontId="5" fillId="0" borderId="0"/>
    <xf numFmtId="0" fontId="6" fillId="0" borderId="0"/>
    <xf numFmtId="0" fontId="5" fillId="0" borderId="0"/>
    <xf numFmtId="0" fontId="1" fillId="0" borderId="0"/>
    <xf numFmtId="0" fontId="5" fillId="0" borderId="0">
      <alignment readingOrder="1"/>
    </xf>
    <xf numFmtId="0" fontId="1"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11" fillId="0" borderId="0"/>
    <xf numFmtId="0" fontId="11" fillId="0" borderId="0"/>
    <xf numFmtId="0" fontId="5" fillId="0" borderId="0">
      <alignment readingOrder="1"/>
    </xf>
    <xf numFmtId="0" fontId="5" fillId="0" borderId="0">
      <alignment readingOrder="1"/>
    </xf>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5" fillId="0" borderId="0">
      <alignment readingOrder="1"/>
    </xf>
    <xf numFmtId="0" fontId="5" fillId="0" borderId="0">
      <alignment readingOrder="1"/>
    </xf>
    <xf numFmtId="0" fontId="1" fillId="4" borderId="9" applyNumberFormat="0" applyFont="0" applyAlignment="0" applyProtection="0"/>
    <xf numFmtId="0" fontId="1" fillId="4" borderId="9" applyNumberFormat="0" applyFont="0" applyAlignment="0" applyProtection="0"/>
    <xf numFmtId="0" fontId="1" fillId="4" borderId="9" applyNumberFormat="0" applyFont="0" applyAlignment="0" applyProtection="0"/>
    <xf numFmtId="0" fontId="1" fillId="4" borderId="9" applyNumberFormat="0" applyFont="0" applyAlignment="0" applyProtection="0"/>
    <xf numFmtId="0" fontId="1" fillId="4" borderId="9" applyNumberFormat="0" applyFont="0" applyAlignment="0" applyProtection="0"/>
    <xf numFmtId="0" fontId="1" fillId="4" borderId="9" applyNumberFormat="0" applyFont="0" applyAlignment="0" applyProtection="0"/>
    <xf numFmtId="0" fontId="1" fillId="4" borderId="9" applyNumberFormat="0" applyFont="0" applyAlignment="0" applyProtection="0"/>
    <xf numFmtId="0" fontId="1" fillId="4" borderId="9"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37" fillId="0" borderId="0"/>
    <xf numFmtId="43" fontId="3" fillId="0" borderId="0" applyFont="0" applyFill="0" applyBorder="0" applyAlignment="0" applyProtection="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47">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wrapText="1"/>
    </xf>
    <xf numFmtId="0" fontId="0" fillId="2" borderId="2" xfId="0" applyFill="1" applyBorder="1" applyAlignment="1">
      <alignment horizontal="center" vertical="center" wrapText="1"/>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9" fontId="0" fillId="3" borderId="1" xfId="0" applyNumberFormat="1" applyFill="1" applyBorder="1" applyAlignment="1">
      <alignment horizontal="center" vertical="center" wrapText="1"/>
    </xf>
    <xf numFmtId="0" fontId="0" fillId="2" borderId="0" xfId="0" applyFill="1" applyAlignment="1">
      <alignment horizontal="center" vertical="center"/>
    </xf>
    <xf numFmtId="0" fontId="0" fillId="2" borderId="3"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2" borderId="0" xfId="0" applyFill="1"/>
    <xf numFmtId="0" fontId="0" fillId="0" borderId="2" xfId="0" applyFill="1" applyBorder="1" applyAlignment="1">
      <alignment horizontal="center" vertical="center" wrapText="1"/>
    </xf>
    <xf numFmtId="0" fontId="0" fillId="2" borderId="0" xfId="0" applyFill="1"/>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cellXfs>
  <cellStyles count="438">
    <cellStyle name="20% - Accent1 2" xfId="28"/>
    <cellStyle name="20% - Accent1 2 2" xfId="169"/>
    <cellStyle name="20% - Accent1 2 3" xfId="168"/>
    <cellStyle name="20% - Accent1 3" xfId="170"/>
    <cellStyle name="20% - Accent1 3 2" xfId="171"/>
    <cellStyle name="20% - Accent1 4" xfId="172"/>
    <cellStyle name="20% - Accent1 4 2" xfId="173"/>
    <cellStyle name="20% - Accent1 5" xfId="174"/>
    <cellStyle name="20% - Accent2 2" xfId="29"/>
    <cellStyle name="20% - Accent2 2 2" xfId="176"/>
    <cellStyle name="20% - Accent2 2 3" xfId="175"/>
    <cellStyle name="20% - Accent2 3" xfId="177"/>
    <cellStyle name="20% - Accent2 3 2" xfId="178"/>
    <cellStyle name="20% - Accent2 4" xfId="179"/>
    <cellStyle name="20% - Accent2 4 2" xfId="180"/>
    <cellStyle name="20% - Accent2 5" xfId="181"/>
    <cellStyle name="20% - Accent3 2" xfId="30"/>
    <cellStyle name="20% - Accent3 2 2" xfId="183"/>
    <cellStyle name="20% - Accent3 2 3" xfId="182"/>
    <cellStyle name="20% - Accent3 3" xfId="184"/>
    <cellStyle name="20% - Accent3 3 2" xfId="185"/>
    <cellStyle name="20% - Accent3 4" xfId="186"/>
    <cellStyle name="20% - Accent3 4 2" xfId="187"/>
    <cellStyle name="20% - Accent3 5" xfId="188"/>
    <cellStyle name="20% - Accent4 2" xfId="31"/>
    <cellStyle name="20% - Accent4 2 2" xfId="190"/>
    <cellStyle name="20% - Accent4 2 3" xfId="189"/>
    <cellStyle name="20% - Accent4 3" xfId="191"/>
    <cellStyle name="20% - Accent4 3 2" xfId="192"/>
    <cellStyle name="20% - Accent4 4" xfId="193"/>
    <cellStyle name="20% - Accent4 4 2" xfId="194"/>
    <cellStyle name="20% - Accent4 5" xfId="195"/>
    <cellStyle name="20% - Accent5 2" xfId="32"/>
    <cellStyle name="20% - Accent5 2 2" xfId="197"/>
    <cellStyle name="20% - Accent5 2 3" xfId="196"/>
    <cellStyle name="20% - Accent5 3" xfId="198"/>
    <cellStyle name="20% - Accent5 3 2" xfId="199"/>
    <cellStyle name="20% - Accent5 4" xfId="200"/>
    <cellStyle name="20% - Accent5 4 2" xfId="201"/>
    <cellStyle name="20% - Accent5 5" xfId="202"/>
    <cellStyle name="20% - Accent6 2" xfId="33"/>
    <cellStyle name="20% - Accent6 2 2" xfId="204"/>
    <cellStyle name="20% - Accent6 2 3" xfId="203"/>
    <cellStyle name="20% - Accent6 3" xfId="205"/>
    <cellStyle name="20% - Accent6 3 2" xfId="206"/>
    <cellStyle name="20% - Accent6 4" xfId="207"/>
    <cellStyle name="20% - Accent6 4 2" xfId="208"/>
    <cellStyle name="20% - Accent6 5" xfId="209"/>
    <cellStyle name="40% - Accent1 2" xfId="34"/>
    <cellStyle name="40% - Accent1 2 2" xfId="211"/>
    <cellStyle name="40% - Accent1 2 3" xfId="210"/>
    <cellStyle name="40% - Accent1 3" xfId="212"/>
    <cellStyle name="40% - Accent1 3 2" xfId="213"/>
    <cellStyle name="40% - Accent1 4" xfId="214"/>
    <cellStyle name="40% - Accent1 4 2" xfId="215"/>
    <cellStyle name="40% - Accent1 5" xfId="216"/>
    <cellStyle name="40% - Accent2 2" xfId="35"/>
    <cellStyle name="40% - Accent2 2 2" xfId="218"/>
    <cellStyle name="40% - Accent2 2 3" xfId="217"/>
    <cellStyle name="40% - Accent2 3" xfId="219"/>
    <cellStyle name="40% - Accent2 3 2" xfId="220"/>
    <cellStyle name="40% - Accent2 4" xfId="221"/>
    <cellStyle name="40% - Accent2 4 2" xfId="222"/>
    <cellStyle name="40% - Accent2 5" xfId="223"/>
    <cellStyle name="40% - Accent3 2" xfId="36"/>
    <cellStyle name="40% - Accent3 2 2" xfId="225"/>
    <cellStyle name="40% - Accent3 2 3" xfId="224"/>
    <cellStyle name="40% - Accent3 3" xfId="226"/>
    <cellStyle name="40% - Accent3 3 2" xfId="227"/>
    <cellStyle name="40% - Accent3 4" xfId="228"/>
    <cellStyle name="40% - Accent3 4 2" xfId="229"/>
    <cellStyle name="40% - Accent3 5" xfId="230"/>
    <cellStyle name="40% - Accent4 2" xfId="37"/>
    <cellStyle name="40% - Accent4 2 2" xfId="232"/>
    <cellStyle name="40% - Accent4 2 3" xfId="231"/>
    <cellStyle name="40% - Accent4 3" xfId="233"/>
    <cellStyle name="40% - Accent4 3 2" xfId="234"/>
    <cellStyle name="40% - Accent4 4" xfId="235"/>
    <cellStyle name="40% - Accent4 4 2" xfId="236"/>
    <cellStyle name="40% - Accent4 5" xfId="237"/>
    <cellStyle name="40% - Accent5 2" xfId="38"/>
    <cellStyle name="40% - Accent5 2 2" xfId="239"/>
    <cellStyle name="40% - Accent5 2 3" xfId="238"/>
    <cellStyle name="40% - Accent5 3" xfId="240"/>
    <cellStyle name="40% - Accent5 3 2" xfId="241"/>
    <cellStyle name="40% - Accent5 4" xfId="242"/>
    <cellStyle name="40% - Accent5 4 2" xfId="243"/>
    <cellStyle name="40% - Accent5 5" xfId="244"/>
    <cellStyle name="40% - Accent6 2" xfId="39"/>
    <cellStyle name="40% - Accent6 2 2" xfId="246"/>
    <cellStyle name="40% - Accent6 2 3" xfId="245"/>
    <cellStyle name="40% - Accent6 3" xfId="247"/>
    <cellStyle name="40% - Accent6 3 2" xfId="248"/>
    <cellStyle name="40% - Accent6 4" xfId="249"/>
    <cellStyle name="40% - Accent6 4 2" xfId="250"/>
    <cellStyle name="40% - Accent6 5" xfId="251"/>
    <cellStyle name="60% - Accent1 2" xfId="40"/>
    <cellStyle name="60% - Accent2 2" xfId="41"/>
    <cellStyle name="60% - Accent3 2" xfId="42"/>
    <cellStyle name="60% - Accent4 2" xfId="43"/>
    <cellStyle name="60% - Accent5 2" xfId="44"/>
    <cellStyle name="60% - Accent6 2" xfId="45"/>
    <cellStyle name="Accent1 2" xfId="46"/>
    <cellStyle name="Accent2 2" xfId="47"/>
    <cellStyle name="Accent3 2" xfId="48"/>
    <cellStyle name="Accent4 2" xfId="49"/>
    <cellStyle name="Accent5 2" xfId="50"/>
    <cellStyle name="Accent6 2" xfId="51"/>
    <cellStyle name="Bad 2" xfId="52"/>
    <cellStyle name="Calculation 2" xfId="53"/>
    <cellStyle name="Check Cell 2" xfId="54"/>
    <cellStyle name="Comma [0] 2" xfId="252"/>
    <cellStyle name="Comma 10" xfId="420"/>
    <cellStyle name="Comma 11" xfId="422"/>
    <cellStyle name="Comma 12" xfId="426"/>
    <cellStyle name="Comma 13" xfId="423"/>
    <cellStyle name="Comma 14" xfId="425"/>
    <cellStyle name="Comma 15" xfId="424"/>
    <cellStyle name="Comma 16" xfId="431"/>
    <cellStyle name="Comma 17" xfId="435"/>
    <cellStyle name="Comma 18" xfId="436"/>
    <cellStyle name="Comma 19" xfId="433"/>
    <cellStyle name="Comma 2" xfId="2"/>
    <cellStyle name="Comma 2 2" xfId="70"/>
    <cellStyle name="Comma 2 2 2" xfId="145"/>
    <cellStyle name="Comma 2 2 3" xfId="253"/>
    <cellStyle name="Comma 2 2 3 2" xfId="254"/>
    <cellStyle name="Comma 2 2 4" xfId="255"/>
    <cellStyle name="Comma 2 2 4 2" xfId="256"/>
    <cellStyle name="Comma 2 2 5" xfId="257"/>
    <cellStyle name="Comma 2 2 5 2" xfId="258"/>
    <cellStyle name="Comma 2 2 6" xfId="259"/>
    <cellStyle name="Comma 2 2 6 2" xfId="260"/>
    <cellStyle name="Comma 2 2 7" xfId="261"/>
    <cellStyle name="Comma 2 2 8" xfId="262"/>
    <cellStyle name="Comma 2 2 9" xfId="263"/>
    <cellStyle name="Comma 2 3" xfId="158"/>
    <cellStyle name="Comma 2 4" xfId="134"/>
    <cellStyle name="Comma 2 5" xfId="264"/>
    <cellStyle name="Comma 2 6" xfId="5"/>
    <cellStyle name="Comma 20" xfId="432"/>
    <cellStyle name="Comma 21" xfId="437"/>
    <cellStyle name="Comma 22" xfId="427"/>
    <cellStyle name="Comma 23" xfId="428"/>
    <cellStyle name="Comma 24" xfId="430"/>
    <cellStyle name="Comma 25" xfId="429"/>
    <cellStyle name="Comma 3" xfId="10"/>
    <cellStyle name="Comma 3 10" xfId="265"/>
    <cellStyle name="Comma 3 11" xfId="266"/>
    <cellStyle name="Comma 3 12" xfId="83"/>
    <cellStyle name="Comma 3 2" xfId="108"/>
    <cellStyle name="Comma 3 2 2" xfId="146"/>
    <cellStyle name="Comma 3 2 3" xfId="267"/>
    <cellStyle name="Comma 3 2 4" xfId="268"/>
    <cellStyle name="Comma 3 3" xfId="135"/>
    <cellStyle name="Comma 3 3 2" xfId="269"/>
    <cellStyle name="Comma 3 3 3" xfId="270"/>
    <cellStyle name="Comma 3 4" xfId="271"/>
    <cellStyle name="Comma 3 4 2" xfId="272"/>
    <cellStyle name="Comma 3 5" xfId="273"/>
    <cellStyle name="Comma 3 5 2" xfId="274"/>
    <cellStyle name="Comma 3 6" xfId="275"/>
    <cellStyle name="Comma 3 6 2" xfId="276"/>
    <cellStyle name="Comma 3 7" xfId="277"/>
    <cellStyle name="Comma 3 8" xfId="278"/>
    <cellStyle name="Comma 3 9" xfId="279"/>
    <cellStyle name="Comma 4" xfId="13"/>
    <cellStyle name="Comma 5" xfId="17"/>
    <cellStyle name="Comma 5 2" xfId="280"/>
    <cellStyle name="Comma 6" xfId="77"/>
    <cellStyle name="Comma 6 2" xfId="281"/>
    <cellStyle name="Comma 7" xfId="282"/>
    <cellStyle name="Comma 8" xfId="283"/>
    <cellStyle name="Comma 9" xfId="82"/>
    <cellStyle name="Currency 2" xfId="3"/>
    <cellStyle name="Currency 2 2" xfId="103"/>
    <cellStyle name="Currency 2 2 2" xfId="147"/>
    <cellStyle name="Currency 2 2 3" xfId="284"/>
    <cellStyle name="Currency 2 2 4" xfId="285"/>
    <cellStyle name="Currency 2 3" xfId="136"/>
    <cellStyle name="Currency 2 4" xfId="286"/>
    <cellStyle name="Currency 2 5" xfId="287"/>
    <cellStyle name="Currency 2 6" xfId="85"/>
    <cellStyle name="Currency 3" xfId="18"/>
    <cellStyle name="Currency 3 2" xfId="104"/>
    <cellStyle name="Currency 3 2 2" xfId="148"/>
    <cellStyle name="Currency 3 2 3" xfId="288"/>
    <cellStyle name="Currency 3 2 4" xfId="289"/>
    <cellStyle name="Currency 3 3" xfId="137"/>
    <cellStyle name="Currency 3 4" xfId="290"/>
    <cellStyle name="Currency 3 5" xfId="291"/>
    <cellStyle name="Currency 3 6" xfId="292"/>
    <cellStyle name="Currency 4" xfId="19"/>
    <cellStyle name="Currency 4 2" xfId="293"/>
    <cellStyle name="Currency 4 3" xfId="294"/>
    <cellStyle name="Currency 5" xfId="84"/>
    <cellStyle name="Currency 5 2" xfId="166"/>
    <cellStyle name="Currency 5 3" xfId="161"/>
    <cellStyle name="Currency 6" xfId="295"/>
    <cellStyle name="Currency 7" xfId="296"/>
    <cellStyle name="Data Field" xfId="6"/>
    <cellStyle name="Data Field 2" xfId="100"/>
    <cellStyle name="Data Field 2 2" xfId="149"/>
    <cellStyle name="Data Field 2 3" xfId="297"/>
    <cellStyle name="Data Field 2 4" xfId="298"/>
    <cellStyle name="Data Field 3" xfId="138"/>
    <cellStyle name="Data Field 4" xfId="299"/>
    <cellStyle name="Data Field 5" xfId="300"/>
    <cellStyle name="Data Field 6" xfId="301"/>
    <cellStyle name="Data Name" xfId="7"/>
    <cellStyle name="Data Name 2" xfId="14"/>
    <cellStyle name="Data Name 2 2" xfId="302"/>
    <cellStyle name="Data Name 3" xfId="20"/>
    <cellStyle name="Data Name 4" xfId="78"/>
    <cellStyle name="Data Name 4 2" xfId="303"/>
    <cellStyle name="Date/Time" xfId="21"/>
    <cellStyle name="Explanatory Text 2" xfId="55"/>
    <cellStyle name="Good 2" xfId="56"/>
    <cellStyle name="Heading" xfId="22"/>
    <cellStyle name="Heading 1 2" xfId="57"/>
    <cellStyle name="Heading 2 2" xfId="23"/>
    <cellStyle name="Heading 2 2 2" xfId="305"/>
    <cellStyle name="Heading 2 2 3" xfId="304"/>
    <cellStyle name="Heading 2 2 4" xfId="87"/>
    <cellStyle name="Heading 2 3" xfId="73"/>
    <cellStyle name="Heading 2 3 2" xfId="88"/>
    <cellStyle name="Heading 2 4" xfId="86"/>
    <cellStyle name="Heading 3 2" xfId="58"/>
    <cellStyle name="Heading 4 2" xfId="59"/>
    <cellStyle name="Hyperlink 2" xfId="89"/>
    <cellStyle name="Hyperlink 2 2" xfId="90"/>
    <cellStyle name="Hyperlink 2 2 2" xfId="307"/>
    <cellStyle name="Hyperlink 2 2 3" xfId="306"/>
    <cellStyle name="Hyperlink 3" xfId="308"/>
    <cellStyle name="Hyperlink 3 2" xfId="309"/>
    <cellStyle name="Hyperlink 4" xfId="310"/>
    <cellStyle name="Hyperlink 5" xfId="162"/>
    <cellStyle name="Input 2" xfId="60"/>
    <cellStyle name="Linked Cell 2" xfId="61"/>
    <cellStyle name="Neutral 2" xfId="62"/>
    <cellStyle name="Normal" xfId="0" builtinId="0"/>
    <cellStyle name="Normal 10" xfId="113"/>
    <cellStyle name="Normal 10 2" xfId="311"/>
    <cellStyle name="Normal 11" xfId="114"/>
    <cellStyle name="Normal 11 2" xfId="312"/>
    <cellStyle name="Normal 12" xfId="115"/>
    <cellStyle name="Normal 12 2" xfId="313"/>
    <cellStyle name="Normal 13" xfId="159"/>
    <cellStyle name="Normal 13 2" xfId="314"/>
    <cellStyle name="Normal 13 3" xfId="315"/>
    <cellStyle name="Normal 14" xfId="133"/>
    <cellStyle name="Normal 14 2" xfId="167"/>
    <cellStyle name="Normal 15" xfId="160"/>
    <cellStyle name="Normal 15 2" xfId="165"/>
    <cellStyle name="Normal 16" xfId="316"/>
    <cellStyle name="Normal 17" xfId="317"/>
    <cellStyle name="Normal 18" xfId="318"/>
    <cellStyle name="Normal 19" xfId="319"/>
    <cellStyle name="Normal 2" xfId="4"/>
    <cellStyle name="Normal 2 10" xfId="320"/>
    <cellStyle name="Normal 2 11" xfId="321"/>
    <cellStyle name="Normal 2 12" xfId="322"/>
    <cellStyle name="Normal 2 13" xfId="110"/>
    <cellStyle name="Normal 2 14" xfId="91"/>
    <cellStyle name="Normal 2 2" xfId="69"/>
    <cellStyle name="Normal 2 2 2" xfId="101"/>
    <cellStyle name="Normal 2 2 2 2" xfId="150"/>
    <cellStyle name="Normal 2 2 2 3" xfId="323"/>
    <cellStyle name="Normal 2 2 2 4" xfId="324"/>
    <cellStyle name="Normal 2 2 3" xfId="140"/>
    <cellStyle name="Normal 2 2 3 2" xfId="325"/>
    <cellStyle name="Normal 2 2 4" xfId="326"/>
    <cellStyle name="Normal 2 2 4 2" xfId="327"/>
    <cellStyle name="Normal 2 2 5" xfId="328"/>
    <cellStyle name="Normal 2 2 6" xfId="329"/>
    <cellStyle name="Normal 2 3" xfId="75"/>
    <cellStyle name="Normal 2 3 2" xfId="117"/>
    <cellStyle name="Normal 2 3 2 2" xfId="330"/>
    <cellStyle name="Normal 2 3 3" xfId="331"/>
    <cellStyle name="Normal 2 3 4" xfId="116"/>
    <cellStyle name="Normal 2 4" xfId="118"/>
    <cellStyle name="Normal 2 4 2" xfId="151"/>
    <cellStyle name="Normal 2 4 3" xfId="332"/>
    <cellStyle name="Normal 2 4 4" xfId="333"/>
    <cellStyle name="Normal 2 5" xfId="119"/>
    <cellStyle name="Normal 2 5 2" xfId="334"/>
    <cellStyle name="Normal 2 6" xfId="156"/>
    <cellStyle name="Normal 2 6 2" xfId="335"/>
    <cellStyle name="Normal 2 6 3" xfId="336"/>
    <cellStyle name="Normal 2 7" xfId="139"/>
    <cellStyle name="Normal 2 7 2" xfId="337"/>
    <cellStyle name="Normal 2 8" xfId="338"/>
    <cellStyle name="Normal 2 8 2" xfId="339"/>
    <cellStyle name="Normal 2 9" xfId="340"/>
    <cellStyle name="Normal 2 9 2" xfId="341"/>
    <cellStyle name="Normal 3" xfId="9"/>
    <cellStyle name="Normal 3 2" xfId="120"/>
    <cellStyle name="Normal 3 2 2" xfId="152"/>
    <cellStyle name="Normal 3 2 3" xfId="342"/>
    <cellStyle name="Normal 3 2 4" xfId="343"/>
    <cellStyle name="Normal 3 3" xfId="141"/>
    <cellStyle name="Normal 3 3 2" xfId="344"/>
    <cellStyle name="Normal 3 4" xfId="345"/>
    <cellStyle name="Normal 3 4 2" xfId="346"/>
    <cellStyle name="Normal 3 5" xfId="347"/>
    <cellStyle name="Normal 3 6" xfId="348"/>
    <cellStyle name="Normal 3 7" xfId="111"/>
    <cellStyle name="Normal 3 8" xfId="92"/>
    <cellStyle name="Normal 4" xfId="12"/>
    <cellStyle name="Normal 4 2" xfId="107"/>
    <cellStyle name="Normal 4 2 2" xfId="349"/>
    <cellStyle name="Normal 4 2 3" xfId="121"/>
    <cellStyle name="Normal 4 3" xfId="144"/>
    <cellStyle name="Normal 4 3 2" xfId="164"/>
    <cellStyle name="Normal 4 4" xfId="163"/>
    <cellStyle name="Normal 4 5" xfId="350"/>
    <cellStyle name="Normal 4 6" xfId="112"/>
    <cellStyle name="Normal 5" xfId="24"/>
    <cellStyle name="Normal 5 2" xfId="105"/>
    <cellStyle name="Normal 5 2 2" xfId="351"/>
    <cellStyle name="Normal 5 2 3" xfId="123"/>
    <cellStyle name="Normal 5 3" xfId="352"/>
    <cellStyle name="Normal 5 3 2" xfId="353"/>
    <cellStyle name="Normal 5 4" xfId="354"/>
    <cellStyle name="Normal 5 4 2" xfId="355"/>
    <cellStyle name="Normal 5 5" xfId="356"/>
    <cellStyle name="Normal 5 5 2" xfId="357"/>
    <cellStyle name="Normal 5 6" xfId="358"/>
    <cellStyle name="Normal 5 6 2" xfId="359"/>
    <cellStyle name="Normal 5 7" xfId="360"/>
    <cellStyle name="Normal 5 8" xfId="122"/>
    <cellStyle name="Normal 5 9" xfId="93"/>
    <cellStyle name="Normal 6" xfId="25"/>
    <cellStyle name="Normal 6 2" xfId="109"/>
    <cellStyle name="Normal 6 3" xfId="124"/>
    <cellStyle name="Normal 6 4" xfId="94"/>
    <cellStyle name="Normal 7" xfId="72"/>
    <cellStyle name="Normal 7 2" xfId="80"/>
    <cellStyle name="Normal 7 2 2" xfId="361"/>
    <cellStyle name="Normal 7 2 3" xfId="126"/>
    <cellStyle name="Normal 7 3" xfId="362"/>
    <cellStyle name="Normal 7 4" xfId="125"/>
    <cellStyle name="Normal 7 5" xfId="99"/>
    <cellStyle name="Normal 8" xfId="76"/>
    <cellStyle name="Normal 8 2" xfId="128"/>
    <cellStyle name="Normal 8 2 2" xfId="363"/>
    <cellStyle name="Normal 8 2 3" xfId="434"/>
    <cellStyle name="Normal 8 3" xfId="364"/>
    <cellStyle name="Normal 8 4" xfId="127"/>
    <cellStyle name="Normal 8 5" xfId="81"/>
    <cellStyle name="Normal 8 6" xfId="421"/>
    <cellStyle name="Normal 9" xfId="129"/>
    <cellStyle name="Normal 9 2" xfId="153"/>
    <cellStyle name="Normal 9 3" xfId="365"/>
    <cellStyle name="Normal 9 4" xfId="366"/>
    <cellStyle name="Note 2" xfId="63"/>
    <cellStyle name="Note 2 2" xfId="368"/>
    <cellStyle name="Note 2 2 2" xfId="369"/>
    <cellStyle name="Note 2 3" xfId="370"/>
    <cellStyle name="Note 2 3 2" xfId="371"/>
    <cellStyle name="Note 2 4" xfId="372"/>
    <cellStyle name="Note 2 4 2" xfId="373"/>
    <cellStyle name="Note 2 5" xfId="374"/>
    <cellStyle name="Note 2 6" xfId="367"/>
    <cellStyle name="Note 2 7" xfId="95"/>
    <cellStyle name="Note 3" xfId="74"/>
    <cellStyle name="Note 3 2" xfId="96"/>
    <cellStyle name="Output 2" xfId="64"/>
    <cellStyle name="Percent 2" xfId="1"/>
    <cellStyle name="Percent 2 10" xfId="375"/>
    <cellStyle name="Percent 2 11" xfId="97"/>
    <cellStyle name="Percent 2 12" xfId="8"/>
    <cellStyle name="Percent 2 2" xfId="71"/>
    <cellStyle name="Percent 2 2 2" xfId="102"/>
    <cellStyle name="Percent 2 2 2 2" xfId="154"/>
    <cellStyle name="Percent 2 2 2 3" xfId="376"/>
    <cellStyle name="Percent 2 2 2 4" xfId="377"/>
    <cellStyle name="Percent 2 2 3" xfId="157"/>
    <cellStyle name="Percent 2 2 4" xfId="142"/>
    <cellStyle name="Percent 2 3" xfId="378"/>
    <cellStyle name="Percent 2 3 2" xfId="379"/>
    <cellStyle name="Percent 2 3 2 2" xfId="380"/>
    <cellStyle name="Percent 2 3 2 2 2" xfId="381"/>
    <cellStyle name="Percent 2 3 2 3" xfId="382"/>
    <cellStyle name="Percent 2 3 2 3 2" xfId="383"/>
    <cellStyle name="Percent 2 3 2 4" xfId="384"/>
    <cellStyle name="Percent 2 3 2 4 2" xfId="385"/>
    <cellStyle name="Percent 2 3 2 5" xfId="386"/>
    <cellStyle name="Percent 2 3 2 6" xfId="387"/>
    <cellStyle name="Percent 2 4" xfId="388"/>
    <cellStyle name="Percent 2 4 2" xfId="389"/>
    <cellStyle name="Percent 2 4 3" xfId="390"/>
    <cellStyle name="Percent 2 5" xfId="391"/>
    <cellStyle name="Percent 2 5 2" xfId="392"/>
    <cellStyle name="Percent 2 6" xfId="393"/>
    <cellStyle name="Percent 2 6 2" xfId="394"/>
    <cellStyle name="Percent 2 7" xfId="395"/>
    <cellStyle name="Percent 2 7 2" xfId="396"/>
    <cellStyle name="Percent 2 8" xfId="397"/>
    <cellStyle name="Percent 2 9" xfId="398"/>
    <cellStyle name="Percent 3" xfId="11"/>
    <cellStyle name="Percent 3 2" xfId="106"/>
    <cellStyle name="Percent 3 2 2" xfId="155"/>
    <cellStyle name="Percent 3 2 2 2" xfId="399"/>
    <cellStyle name="Percent 3 2 3" xfId="400"/>
    <cellStyle name="Percent 3 2 3 2" xfId="401"/>
    <cellStyle name="Percent 3 2 4" xfId="402"/>
    <cellStyle name="Percent 3 2 4 2" xfId="403"/>
    <cellStyle name="Percent 3 2 5" xfId="404"/>
    <cellStyle name="Percent 3 2 5 2" xfId="405"/>
    <cellStyle name="Percent 3 2 6" xfId="406"/>
    <cellStyle name="Percent 3 2 7" xfId="407"/>
    <cellStyle name="Percent 3 2 8" xfId="408"/>
    <cellStyle name="Percent 3 2 9" xfId="409"/>
    <cellStyle name="Percent 3 3" xfId="143"/>
    <cellStyle name="Percent 3 4" xfId="410"/>
    <cellStyle name="Percent 3 5" xfId="411"/>
    <cellStyle name="Percent 3 6" xfId="412"/>
    <cellStyle name="Percent 3 7" xfId="98"/>
    <cellStyle name="Percent 4" xfId="15"/>
    <cellStyle name="Percent 4 2" xfId="131"/>
    <cellStyle name="Percent 4 2 2" xfId="413"/>
    <cellStyle name="Percent 4 3" xfId="414"/>
    <cellStyle name="Percent 4 4" xfId="130"/>
    <cellStyle name="Percent 5" xfId="16"/>
    <cellStyle name="Percent 5 2" xfId="415"/>
    <cellStyle name="Percent 5 3" xfId="132"/>
    <cellStyle name="Percent 6" xfId="79"/>
    <cellStyle name="Percent 6 2" xfId="416"/>
    <cellStyle name="Percent 7" xfId="417"/>
    <cellStyle name="Percent 8" xfId="418"/>
    <cellStyle name="Style 1" xfId="65"/>
    <cellStyle name="Style 1 2" xfId="419"/>
    <cellStyle name="Title 2" xfId="66"/>
    <cellStyle name="Total 2" xfId="67"/>
    <cellStyle name="Warning Text 2" xfId="68"/>
    <cellStyle name="표준_ENERGY CONSUMP" xfId="26"/>
    <cellStyle name="常规_海外市场服务网站资料操作BOM"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zoomScale="70" zoomScaleNormal="70" workbookViewId="0">
      <selection activeCell="G13" sqref="G13"/>
    </sheetView>
  </sheetViews>
  <sheetFormatPr defaultColWidth="9.140625" defaultRowHeight="1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c r="A1" s="17"/>
      <c r="B1" s="18" t="s">
        <v>68</v>
      </c>
      <c r="C1" s="20"/>
      <c r="F1" s="19"/>
    </row>
    <row r="2" spans="1:9">
      <c r="A2" s="31" t="s">
        <v>117</v>
      </c>
      <c r="B2" s="18"/>
    </row>
    <row r="3" spans="1:9">
      <c r="A3" s="41" t="s">
        <v>115</v>
      </c>
      <c r="B3" s="42"/>
      <c r="C3" s="42"/>
      <c r="D3" s="42"/>
      <c r="E3" s="42"/>
      <c r="F3" s="42"/>
      <c r="G3" s="42"/>
      <c r="H3" s="42"/>
      <c r="I3" s="43"/>
    </row>
    <row r="4" spans="1:9" ht="30">
      <c r="A4" s="16"/>
      <c r="B4" s="21" t="s">
        <v>60</v>
      </c>
      <c r="C4" s="21" t="s">
        <v>51</v>
      </c>
      <c r="D4" s="21" t="s">
        <v>67</v>
      </c>
      <c r="E4" s="21" t="s">
        <v>66</v>
      </c>
      <c r="F4" s="21" t="s">
        <v>103</v>
      </c>
      <c r="G4" s="21" t="s">
        <v>65</v>
      </c>
      <c r="H4" s="21" t="s">
        <v>61</v>
      </c>
      <c r="I4" s="21" t="s">
        <v>62</v>
      </c>
    </row>
    <row r="5" spans="1:9">
      <c r="A5" s="38" t="s">
        <v>57</v>
      </c>
      <c r="B5" s="22" t="s">
        <v>91</v>
      </c>
      <c r="C5" s="22" t="s">
        <v>114</v>
      </c>
      <c r="D5" s="22" t="s">
        <v>92</v>
      </c>
      <c r="E5" s="16" t="s">
        <v>92</v>
      </c>
      <c r="F5" s="28" t="s">
        <v>123</v>
      </c>
      <c r="G5" s="33" t="s">
        <v>119</v>
      </c>
      <c r="H5" s="22" t="s">
        <v>124</v>
      </c>
      <c r="I5" s="22"/>
    </row>
    <row r="6" spans="1:9">
      <c r="A6" s="39"/>
      <c r="B6" s="22" t="s">
        <v>82</v>
      </c>
      <c r="C6" s="22" t="s">
        <v>94</v>
      </c>
      <c r="D6" s="22" t="s">
        <v>92</v>
      </c>
      <c r="E6" s="16" t="s">
        <v>92</v>
      </c>
      <c r="F6" s="28" t="s">
        <v>125</v>
      </c>
      <c r="G6" s="24"/>
      <c r="H6" s="34" t="s">
        <v>124</v>
      </c>
      <c r="I6" s="24"/>
    </row>
    <row r="7" spans="1:9" ht="30">
      <c r="A7" s="39"/>
      <c r="B7" s="22" t="s">
        <v>81</v>
      </c>
      <c r="C7" s="22" t="s">
        <v>95</v>
      </c>
      <c r="D7" s="22" t="s">
        <v>92</v>
      </c>
      <c r="E7" s="16" t="s">
        <v>92</v>
      </c>
      <c r="F7" s="28" t="s">
        <v>125</v>
      </c>
      <c r="G7" s="22" t="s">
        <v>104</v>
      </c>
      <c r="H7" s="36" t="s">
        <v>124</v>
      </c>
      <c r="I7" s="22"/>
    </row>
    <row r="8" spans="1:9">
      <c r="A8" s="40"/>
      <c r="B8" s="22" t="s">
        <v>93</v>
      </c>
      <c r="C8" s="22" t="s">
        <v>63</v>
      </c>
      <c r="D8" s="22" t="s">
        <v>92</v>
      </c>
      <c r="E8" s="16" t="s">
        <v>92</v>
      </c>
      <c r="F8" s="28" t="s">
        <v>126</v>
      </c>
      <c r="G8" s="22"/>
      <c r="H8" s="22" t="s">
        <v>109</v>
      </c>
      <c r="I8" s="22"/>
    </row>
    <row r="9" spans="1:9">
      <c r="A9" s="44"/>
      <c r="B9" s="45"/>
      <c r="C9" s="45"/>
      <c r="D9" s="45"/>
      <c r="E9" s="45"/>
      <c r="F9" s="45"/>
      <c r="G9" s="45"/>
      <c r="H9" s="45"/>
      <c r="I9" s="46"/>
    </row>
    <row r="10" spans="1:9" ht="30">
      <c r="A10" s="38" t="s">
        <v>58</v>
      </c>
      <c r="B10" s="23" t="s">
        <v>84</v>
      </c>
      <c r="C10" s="23" t="s">
        <v>74</v>
      </c>
      <c r="D10" s="22" t="s">
        <v>92</v>
      </c>
      <c r="E10" s="32" t="s">
        <v>92</v>
      </c>
      <c r="F10" s="29" t="s">
        <v>121</v>
      </c>
      <c r="G10" s="33"/>
      <c r="H10" s="3" t="s">
        <v>122</v>
      </c>
      <c r="I10" s="23"/>
    </row>
    <row r="11" spans="1:9" ht="30">
      <c r="A11" s="39"/>
      <c r="B11" s="23" t="s">
        <v>85</v>
      </c>
      <c r="C11" s="23" t="s">
        <v>75</v>
      </c>
      <c r="D11" s="22" t="s">
        <v>92</v>
      </c>
      <c r="E11" s="32" t="s">
        <v>92</v>
      </c>
      <c r="F11" s="29" t="s">
        <v>121</v>
      </c>
      <c r="G11" s="33"/>
      <c r="H11" s="5" t="s">
        <v>122</v>
      </c>
      <c r="I11" s="23"/>
    </row>
    <row r="12" spans="1:9" ht="45.75" customHeight="1">
      <c r="A12" s="39"/>
      <c r="B12" s="22" t="s">
        <v>86</v>
      </c>
      <c r="C12" s="23" t="s">
        <v>69</v>
      </c>
      <c r="D12" s="22" t="s">
        <v>92</v>
      </c>
      <c r="E12" s="32" t="s">
        <v>92</v>
      </c>
      <c r="F12" s="28" t="s">
        <v>111</v>
      </c>
      <c r="G12" s="22"/>
      <c r="H12" s="22" t="s">
        <v>108</v>
      </c>
      <c r="I12" s="25"/>
    </row>
    <row r="13" spans="1:9" ht="30">
      <c r="A13" s="39"/>
      <c r="B13" s="22" t="s">
        <v>87</v>
      </c>
      <c r="C13" s="23" t="s">
        <v>70</v>
      </c>
      <c r="D13" s="22" t="s">
        <v>92</v>
      </c>
      <c r="E13" s="32" t="s">
        <v>92</v>
      </c>
      <c r="F13" s="28" t="s">
        <v>112</v>
      </c>
      <c r="G13" s="22"/>
      <c r="H13" s="22" t="s">
        <v>108</v>
      </c>
      <c r="I13" s="27"/>
    </row>
    <row r="14" spans="1:9">
      <c r="A14" s="40"/>
      <c r="B14" s="22" t="s">
        <v>76</v>
      </c>
      <c r="C14" s="22" t="s">
        <v>110</v>
      </c>
      <c r="D14" s="22" t="s">
        <v>92</v>
      </c>
      <c r="E14" s="32" t="s">
        <v>92</v>
      </c>
      <c r="F14" s="30">
        <v>0.32400000000000001</v>
      </c>
      <c r="G14" s="22"/>
      <c r="H14" s="37" t="s">
        <v>120</v>
      </c>
      <c r="I14" s="26"/>
    </row>
    <row r="15" spans="1:9">
      <c r="A15" s="44"/>
      <c r="B15" s="45"/>
      <c r="C15" s="45"/>
      <c r="D15" s="45"/>
      <c r="E15" s="45"/>
      <c r="F15" s="45"/>
      <c r="G15" s="45"/>
      <c r="H15" s="45"/>
      <c r="I15" s="46"/>
    </row>
    <row r="16" spans="1:9" ht="30">
      <c r="A16" s="38" t="s">
        <v>59</v>
      </c>
      <c r="B16" s="22" t="s">
        <v>77</v>
      </c>
      <c r="C16" s="22" t="s">
        <v>105</v>
      </c>
      <c r="D16" s="22" t="s">
        <v>92</v>
      </c>
      <c r="E16" s="28" t="s">
        <v>101</v>
      </c>
      <c r="F16" s="22" t="s">
        <v>92</v>
      </c>
      <c r="G16" s="22"/>
      <c r="H16" s="22" t="s">
        <v>113</v>
      </c>
      <c r="I16" s="22"/>
    </row>
    <row r="17" spans="1:9" ht="30">
      <c r="A17" s="39"/>
      <c r="B17" s="22" t="s">
        <v>78</v>
      </c>
      <c r="C17" s="22" t="s">
        <v>79</v>
      </c>
      <c r="D17" s="22" t="s">
        <v>92</v>
      </c>
      <c r="E17" s="28" t="s">
        <v>101</v>
      </c>
      <c r="F17" s="16" t="s">
        <v>92</v>
      </c>
      <c r="G17" s="22"/>
      <c r="H17" s="22" t="s">
        <v>113</v>
      </c>
      <c r="I17" s="25"/>
    </row>
    <row r="18" spans="1:9">
      <c r="A18" s="39"/>
      <c r="B18" s="22" t="s">
        <v>80</v>
      </c>
      <c r="C18" s="22" t="s">
        <v>106</v>
      </c>
      <c r="D18" s="22" t="s">
        <v>92</v>
      </c>
      <c r="E18" s="16" t="s">
        <v>92</v>
      </c>
      <c r="F18" s="28" t="s">
        <v>102</v>
      </c>
      <c r="G18" s="22"/>
      <c r="H18" s="35" t="s">
        <v>118</v>
      </c>
      <c r="I18" s="26"/>
    </row>
    <row r="19" spans="1:9">
      <c r="A19" s="40"/>
      <c r="B19" s="22" t="s">
        <v>71</v>
      </c>
      <c r="C19" s="22" t="s">
        <v>72</v>
      </c>
      <c r="D19" s="22" t="s">
        <v>92</v>
      </c>
      <c r="E19" s="16" t="s">
        <v>92</v>
      </c>
      <c r="F19" s="28" t="s">
        <v>99</v>
      </c>
      <c r="G19" s="22"/>
      <c r="H19" s="22" t="s">
        <v>107</v>
      </c>
      <c r="I19" s="22"/>
    </row>
  </sheetData>
  <mergeCells count="6">
    <mergeCell ref="A16:A19"/>
    <mergeCell ref="A5:A8"/>
    <mergeCell ref="A3:I3"/>
    <mergeCell ref="A9:I9"/>
    <mergeCell ref="A10:A14"/>
    <mergeCell ref="A15:I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C1" zoomScale="70" zoomScaleNormal="70" workbookViewId="0">
      <pane ySplit="3" topLeftCell="A4" activePane="bottomLeft" state="frozen"/>
      <selection pane="bottomLeft" activeCell="E6" sqref="E6"/>
    </sheetView>
  </sheetViews>
  <sheetFormatPr defaultColWidth="9.140625" defaultRowHeight="1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c r="A1" s="1" t="s">
        <v>1</v>
      </c>
    </row>
    <row r="2" spans="1:6">
      <c r="A2" s="1" t="s">
        <v>2</v>
      </c>
    </row>
    <row r="3" spans="1:6">
      <c r="B3" s="2" t="s">
        <v>3</v>
      </c>
      <c r="C3" s="2" t="s">
        <v>4</v>
      </c>
      <c r="D3" s="2" t="s">
        <v>5</v>
      </c>
      <c r="E3" s="9" t="s">
        <v>116</v>
      </c>
      <c r="F3" s="12" t="s">
        <v>73</v>
      </c>
    </row>
    <row r="4" spans="1:6" ht="30">
      <c r="B4" s="4" t="s">
        <v>7</v>
      </c>
      <c r="C4" s="4" t="s">
        <v>8</v>
      </c>
      <c r="D4" s="4" t="s">
        <v>53</v>
      </c>
      <c r="E4" s="10" t="s">
        <v>97</v>
      </c>
      <c r="F4" s="13">
        <v>0</v>
      </c>
    </row>
    <row r="5" spans="1:6" ht="45">
      <c r="B5" s="4" t="s">
        <v>6</v>
      </c>
      <c r="C5" s="4" t="s">
        <v>9</v>
      </c>
      <c r="D5" s="4" t="s">
        <v>54</v>
      </c>
      <c r="E5" s="10" t="s">
        <v>97</v>
      </c>
      <c r="F5" s="13">
        <v>0</v>
      </c>
    </row>
    <row r="6" spans="1:6" ht="45">
      <c r="B6" s="6" t="s">
        <v>20</v>
      </c>
      <c r="C6" s="4" t="s">
        <v>18</v>
      </c>
      <c r="D6" s="4" t="s">
        <v>64</v>
      </c>
      <c r="E6" s="10" t="s">
        <v>97</v>
      </c>
      <c r="F6" s="13">
        <v>0</v>
      </c>
    </row>
    <row r="7" spans="1:6" ht="45">
      <c r="B7" s="6" t="s">
        <v>10</v>
      </c>
      <c r="C7" s="4" t="s">
        <v>19</v>
      </c>
      <c r="D7" s="5" t="s">
        <v>83</v>
      </c>
      <c r="E7" s="10" t="s">
        <v>97</v>
      </c>
      <c r="F7" s="13">
        <v>0</v>
      </c>
    </row>
    <row r="8" spans="1:6" ht="45">
      <c r="B8" s="6" t="s">
        <v>21</v>
      </c>
      <c r="C8" s="4" t="s">
        <v>22</v>
      </c>
      <c r="D8" s="5" t="s">
        <v>23</v>
      </c>
      <c r="E8" s="10" t="s">
        <v>97</v>
      </c>
      <c r="F8" s="13">
        <v>0</v>
      </c>
    </row>
    <row r="9" spans="1:6" ht="60">
      <c r="B9" s="6" t="s">
        <v>21</v>
      </c>
      <c r="C9" s="4" t="s">
        <v>24</v>
      </c>
      <c r="D9" s="4"/>
      <c r="E9" s="10" t="s">
        <v>100</v>
      </c>
      <c r="F9" s="13">
        <v>1</v>
      </c>
    </row>
    <row r="10" spans="1:6" ht="75">
      <c r="B10" s="6" t="s">
        <v>34</v>
      </c>
      <c r="C10" s="4" t="s">
        <v>25</v>
      </c>
      <c r="D10" s="4"/>
      <c r="E10" s="10" t="s">
        <v>100</v>
      </c>
      <c r="F10" s="13">
        <v>1</v>
      </c>
    </row>
    <row r="11" spans="1:6">
      <c r="B11" s="6" t="s">
        <v>37</v>
      </c>
      <c r="C11" s="4" t="s">
        <v>96</v>
      </c>
      <c r="D11" s="4"/>
      <c r="E11" s="10" t="s">
        <v>98</v>
      </c>
      <c r="F11" s="13">
        <v>0</v>
      </c>
    </row>
    <row r="12" spans="1:6">
      <c r="B12" s="7"/>
      <c r="C12" s="8"/>
      <c r="D12" s="8"/>
    </row>
    <row r="13" spans="1:6">
      <c r="B13" s="3"/>
      <c r="C13" s="3"/>
      <c r="D13" s="3"/>
    </row>
    <row r="14" spans="1:6">
      <c r="A14" s="1" t="s">
        <v>13</v>
      </c>
      <c r="B14" s="3"/>
      <c r="C14" s="3"/>
      <c r="D14" s="3"/>
    </row>
    <row r="15" spans="1:6">
      <c r="B15" s="2" t="s">
        <v>3</v>
      </c>
      <c r="C15" s="2" t="s">
        <v>4</v>
      </c>
      <c r="D15" s="2" t="s">
        <v>5</v>
      </c>
    </row>
    <row r="16" spans="1:6">
      <c r="B16" s="2" t="s">
        <v>31</v>
      </c>
      <c r="C16" s="2" t="s">
        <v>32</v>
      </c>
      <c r="D16" s="2" t="s">
        <v>33</v>
      </c>
    </row>
    <row r="17" spans="1:4">
      <c r="B17" s="2" t="s">
        <v>38</v>
      </c>
      <c r="C17" s="2" t="s">
        <v>14</v>
      </c>
      <c r="D17" s="2" t="s">
        <v>39</v>
      </c>
    </row>
    <row r="18" spans="1:4">
      <c r="B18" s="5" t="s">
        <v>17</v>
      </c>
      <c r="C18" s="5" t="s">
        <v>15</v>
      </c>
      <c r="D18" s="5" t="s">
        <v>16</v>
      </c>
    </row>
    <row r="19" spans="1:4">
      <c r="A19" s="1" t="s">
        <v>0</v>
      </c>
      <c r="C19" s="1" t="s">
        <v>88</v>
      </c>
    </row>
    <row r="20" spans="1:4">
      <c r="A20" s="1">
        <v>1</v>
      </c>
      <c r="B20" s="1" t="s">
        <v>11</v>
      </c>
      <c r="C20" s="1" t="s">
        <v>89</v>
      </c>
    </row>
    <row r="21" spans="1:4">
      <c r="A21" s="1">
        <v>2</v>
      </c>
      <c r="B21" s="14" t="s">
        <v>12</v>
      </c>
      <c r="C21" s="1" t="s">
        <v>90</v>
      </c>
    </row>
    <row r="22" spans="1:4">
      <c r="A22" s="1">
        <f>A21+1</f>
        <v>3</v>
      </c>
      <c r="B22" s="1" t="s">
        <v>55</v>
      </c>
    </row>
    <row r="23" spans="1:4">
      <c r="A23" s="1">
        <f t="shared" ref="A23:A26" si="0">A22+1</f>
        <v>4</v>
      </c>
      <c r="B23" s="1" t="s">
        <v>26</v>
      </c>
    </row>
    <row r="24" spans="1:4">
      <c r="A24" s="1">
        <f t="shared" si="0"/>
        <v>5</v>
      </c>
      <c r="B24" s="1" t="s">
        <v>27</v>
      </c>
    </row>
    <row r="25" spans="1:4">
      <c r="A25" s="1">
        <f t="shared" si="0"/>
        <v>6</v>
      </c>
      <c r="B25" s="1" t="s">
        <v>28</v>
      </c>
    </row>
    <row r="26" spans="1:4">
      <c r="A26" s="1">
        <f t="shared" si="0"/>
        <v>7</v>
      </c>
      <c r="B26" s="1" t="s">
        <v>29</v>
      </c>
    </row>
    <row r="28" spans="1:4">
      <c r="A28" s="1" t="s">
        <v>30</v>
      </c>
    </row>
    <row r="29" spans="1:4">
      <c r="A29" s="1">
        <v>1</v>
      </c>
      <c r="B29" s="1" t="s">
        <v>35</v>
      </c>
    </row>
    <row r="30" spans="1:4">
      <c r="A30" s="1">
        <v>2</v>
      </c>
      <c r="B30" s="1" t="s">
        <v>41</v>
      </c>
    </row>
    <row r="32" spans="1:4">
      <c r="A32" s="1" t="s">
        <v>36</v>
      </c>
    </row>
    <row r="33" spans="1:2">
      <c r="A33" s="1">
        <v>1</v>
      </c>
      <c r="B33" s="1" t="s">
        <v>42</v>
      </c>
    </row>
    <row r="34" spans="1:2">
      <c r="A34" s="1">
        <v>2</v>
      </c>
      <c r="B34" s="1" t="s">
        <v>43</v>
      </c>
    </row>
    <row r="35" spans="1:2">
      <c r="A35" s="1">
        <v>3</v>
      </c>
      <c r="B35" s="1" t="s">
        <v>40</v>
      </c>
    </row>
    <row r="36" spans="1:2">
      <c r="A36" s="1">
        <v>4</v>
      </c>
      <c r="B36" s="1" t="s">
        <v>44</v>
      </c>
    </row>
    <row r="37" spans="1:2">
      <c r="A37" s="1">
        <v>5</v>
      </c>
      <c r="B37" s="1" t="s">
        <v>56</v>
      </c>
    </row>
    <row r="39" spans="1:2">
      <c r="A39" s="1" t="s">
        <v>45</v>
      </c>
    </row>
    <row r="40" spans="1:2">
      <c r="A40" s="1">
        <v>1</v>
      </c>
      <c r="B40" s="1" t="s">
        <v>46</v>
      </c>
    </row>
    <row r="41" spans="1:2">
      <c r="A41" s="1">
        <v>2</v>
      </c>
      <c r="B41" s="1" t="s">
        <v>47</v>
      </c>
    </row>
    <row r="43" spans="1:2">
      <c r="A43" s="1" t="s">
        <v>48</v>
      </c>
    </row>
    <row r="44" spans="1:2">
      <c r="A44" s="1">
        <v>1</v>
      </c>
      <c r="B44" s="1" t="s">
        <v>49</v>
      </c>
    </row>
    <row r="45" spans="1:2">
      <c r="A45" s="1">
        <v>2</v>
      </c>
      <c r="B45" s="1" t="s">
        <v>50</v>
      </c>
    </row>
    <row r="46" spans="1:2">
      <c r="A46" s="1">
        <v>3</v>
      </c>
      <c r="B46" s="1" t="s">
        <v>52</v>
      </c>
    </row>
  </sheetData>
  <autoFilter ref="A3:F3"/>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333A8F-FC5E-4275-AEE5-ABBB4B35BF20}">
  <ds:schemaRefs>
    <ds:schemaRef ds:uri="http://purl.org/dc/dcmitype/"/>
    <ds:schemaRef ds:uri="http://purl.org/dc/elements/1.1/"/>
    <ds:schemaRef ds:uri="http://www.w3.org/XML/1998/namespace"/>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334CF72E-E574-4289-8A22-B67D0EAC2E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2014-07-20T23:03:29Z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